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FCK engenharia\Dropbox\00 - FCK\FCK - Orçamento\333 - Nobres\Planilha\"/>
    </mc:Choice>
  </mc:AlternateContent>
  <xr:revisionPtr revIDLastSave="0" documentId="13_ncr:1_{1DCF9F0E-1AE7-485A-BE6D-01F7C9161473}" xr6:coauthVersionLast="47" xr6:coauthVersionMax="47" xr10:uidLastSave="{00000000-0000-0000-0000-000000000000}"/>
  <bookViews>
    <workbookView xWindow="28680" yWindow="-120" windowWidth="29040" windowHeight="15840" tabRatio="500" activeTab="1" xr2:uid="{00000000-000D-0000-FFFF-FFFF00000000}"/>
  </bookViews>
  <sheets>
    <sheet name="BDI - sem desoneração" sheetId="2" r:id="rId1"/>
    <sheet name="BDI - com desoneração" sheetId="1" r:id="rId2"/>
  </sheets>
  <definedNames>
    <definedName name="_xlnm.Print_Area" localSheetId="1">'BDI - com desoneração'!$A$1:$E$46</definedName>
    <definedName name="_xlnm.Print_Area" localSheetId="0">'BDI - sem desoneração'!$A$1:$E$46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7" i="1" l="1"/>
  <c r="C5" i="1"/>
  <c r="C5" i="2"/>
  <c r="D21" i="2" s="1"/>
  <c r="C23" i="1"/>
  <c r="A25" i="1" l="1"/>
  <c r="C17" i="1" l="1"/>
  <c r="D21" i="1" s="1"/>
  <c r="C4" i="1" s="1"/>
  <c r="D12" i="1" l="1"/>
  <c r="D5" i="2"/>
  <c r="C4" i="2" l="1"/>
  <c r="C11" i="1" l="1"/>
  <c r="C12" i="1" s="1"/>
  <c r="D17" i="1"/>
  <c r="C8" i="1"/>
  <c r="D16" i="1"/>
  <c r="D15" i="1"/>
  <c r="D7" i="1"/>
  <c r="D6" i="1"/>
  <c r="D5" i="1"/>
  <c r="D12" i="2"/>
  <c r="D8" i="1" l="1"/>
  <c r="C19" i="2" l="1"/>
  <c r="C19" i="1" l="1"/>
  <c r="C21" i="1" s="1"/>
  <c r="D18" i="1" l="1"/>
  <c r="D19" i="1" l="1"/>
  <c r="D15" i="2" l="1"/>
  <c r="D17" i="2"/>
  <c r="D18" i="2"/>
  <c r="D16" i="2"/>
  <c r="D7" i="2"/>
  <c r="D6" i="2"/>
  <c r="C8" i="2"/>
  <c r="C11" i="2"/>
  <c r="C12" i="2" s="1"/>
  <c r="D19" i="2" l="1"/>
  <c r="D8" i="2"/>
  <c r="C21" i="2"/>
</calcChain>
</file>

<file path=xl/sharedStrings.xml><?xml version="1.0" encoding="utf-8"?>
<sst xmlns="http://schemas.openxmlformats.org/spreadsheetml/2006/main" count="50" uniqueCount="22">
  <si>
    <t>COMPOSIÇÃO DO BDI</t>
  </si>
  <si>
    <t>Despesas Indiretas</t>
  </si>
  <si>
    <t>Administração Central</t>
  </si>
  <si>
    <t>Despesas Financeiras</t>
  </si>
  <si>
    <t>Seguros e Garantias Contratuais</t>
  </si>
  <si>
    <t>Riscos</t>
  </si>
  <si>
    <t>Benefícios</t>
  </si>
  <si>
    <t>Tributos</t>
  </si>
  <si>
    <t>PIS</t>
  </si>
  <si>
    <t>COFINS</t>
  </si>
  <si>
    <t>ISSQN</t>
  </si>
  <si>
    <t>CPRB</t>
  </si>
  <si>
    <t>BDI</t>
  </si>
  <si>
    <t>% sobre PV</t>
  </si>
  <si>
    <t>% sobre CD</t>
  </si>
  <si>
    <t>Sub-Total 1</t>
  </si>
  <si>
    <t>Sub-Total 3</t>
  </si>
  <si>
    <t>Sub-Total 2</t>
  </si>
  <si>
    <t>Taxa SELIC (a.a.)</t>
  </si>
  <si>
    <t>Lucro</t>
  </si>
  <si>
    <t>*Conforme Ofício-Circular nº 4499/2022 (SEI DNIT nº 12137181)</t>
  </si>
  <si>
    <t>Segue o trechos da Lei n.º 1.457 de 13 de Outubro de 2017, que Altera Dispositivos da Lei Complementar n.º 785/2001 da Prefeitura Municipal Nobre: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</si>
</sst>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rgb="FF0432FF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0" xfId="0" applyFont="1" applyFill="1"/>
    <xf numFmtId="10" fontId="1" fillId="3" borderId="0" xfId="0" applyNumberFormat="1" applyFont="1" applyFill="1"/>
    <xf numFmtId="0" fontId="1" fillId="3" borderId="0" xfId="0" quotePrefix="1" applyFont="1" applyFill="1"/>
    <xf numFmtId="0" fontId="1" fillId="3" borderId="0" xfId="0" applyFont="1" applyFill="1" applyAlignment="1">
      <alignment horizontal="center"/>
    </xf>
    <xf numFmtId="10" fontId="1" fillId="3" borderId="0" xfId="0" applyNumberFormat="1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10" fontId="5" fillId="4" borderId="0" xfId="0" applyNumberFormat="1" applyFont="1" applyFill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10" fontId="1" fillId="3" borderId="4" xfId="0" applyNumberFormat="1" applyFont="1" applyFill="1" applyBorder="1" applyAlignment="1">
      <alignment horizontal="center"/>
    </xf>
    <xf numFmtId="10" fontId="1" fillId="3" borderId="3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right"/>
    </xf>
    <xf numFmtId="10" fontId="3" fillId="3" borderId="0" xfId="0" applyNumberFormat="1" applyFont="1" applyFill="1" applyAlignment="1">
      <alignment horizontal="center"/>
    </xf>
    <xf numFmtId="10" fontId="3" fillId="3" borderId="5" xfId="0" applyNumberFormat="1" applyFont="1" applyFill="1" applyBorder="1" applyAlignment="1">
      <alignment horizontal="center"/>
    </xf>
    <xf numFmtId="10" fontId="1" fillId="3" borderId="5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right"/>
    </xf>
    <xf numFmtId="10" fontId="3" fillId="3" borderId="7" xfId="0" applyNumberFormat="1" applyFont="1" applyFill="1" applyBorder="1" applyAlignment="1">
      <alignment horizontal="center"/>
    </xf>
    <xf numFmtId="10" fontId="3" fillId="3" borderId="8" xfId="0" applyNumberFormat="1" applyFont="1" applyFill="1" applyBorder="1" applyAlignment="1">
      <alignment horizontal="center"/>
    </xf>
    <xf numFmtId="10" fontId="1" fillId="2" borderId="3" xfId="0" applyNumberFormat="1" applyFont="1" applyFill="1" applyBorder="1" applyAlignment="1" applyProtection="1">
      <alignment horizontal="center"/>
      <protection locked="0"/>
    </xf>
    <xf numFmtId="10" fontId="1" fillId="2" borderId="0" xfId="0" applyNumberFormat="1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vertical="top" wrapText="1"/>
    </xf>
    <xf numFmtId="0" fontId="6" fillId="3" borderId="0" xfId="0" quotePrefix="1" applyFont="1" applyFill="1" applyAlignment="1">
      <alignment vertical="top" wrapText="1"/>
    </xf>
    <xf numFmtId="0" fontId="1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30</xdr:row>
      <xdr:rowOff>142875</xdr:rowOff>
    </xdr:from>
    <xdr:to>
      <xdr:col>4</xdr:col>
      <xdr:colOff>133350</xdr:colOff>
      <xdr:row>37</xdr:row>
      <xdr:rowOff>100645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C18EDA-130D-90C8-8AA9-43908C2EA3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699"/>
        <a:stretch/>
      </xdr:blipFill>
      <xdr:spPr>
        <a:xfrm>
          <a:off x="47625" y="6486525"/>
          <a:ext cx="4524375" cy="12912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30</xdr:row>
      <xdr:rowOff>142875</xdr:rowOff>
    </xdr:from>
    <xdr:to>
      <xdr:col>4</xdr:col>
      <xdr:colOff>9525</xdr:colOff>
      <xdr:row>37</xdr:row>
      <xdr:rowOff>100645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8026A1D-FCAE-4558-8C0D-3F61E0EE84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699"/>
        <a:stretch/>
      </xdr:blipFill>
      <xdr:spPr>
        <a:xfrm>
          <a:off x="47625" y="6486525"/>
          <a:ext cx="4524375" cy="1291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18D9E-74FC-4627-8CA6-43BCC1B61E9D}">
  <dimension ref="A1:G35"/>
  <sheetViews>
    <sheetView view="pageBreakPreview" topLeftCell="A15" zoomScaleNormal="86" zoomScaleSheetLayoutView="100" workbookViewId="0">
      <selection activeCell="A27" sqref="A27:XFD41"/>
    </sheetView>
  </sheetViews>
  <sheetFormatPr defaultColWidth="10.875" defaultRowHeight="15" x14ac:dyDescent="0.2"/>
  <cols>
    <col min="1" max="1" width="2.5" style="1" customWidth="1"/>
    <col min="2" max="2" width="31.5" style="1" customWidth="1"/>
    <col min="3" max="3" width="12.125" style="4" customWidth="1"/>
    <col min="4" max="4" width="12.125" style="5" customWidth="1"/>
    <col min="5" max="5" width="2.5" style="1" customWidth="1"/>
    <col min="6" max="16384" width="10.875" style="1"/>
  </cols>
  <sheetData>
    <row r="1" spans="2:5" ht="45" customHeight="1" x14ac:dyDescent="0.2"/>
    <row r="2" spans="2:5" ht="27" customHeight="1" x14ac:dyDescent="0.2">
      <c r="B2" s="28" t="s">
        <v>0</v>
      </c>
      <c r="C2" s="28"/>
      <c r="D2" s="28"/>
    </row>
    <row r="3" spans="2:5" ht="15.75" x14ac:dyDescent="0.25">
      <c r="B3" s="8" t="s">
        <v>1</v>
      </c>
      <c r="C3" s="6" t="s">
        <v>13</v>
      </c>
      <c r="D3" s="7" t="s">
        <v>14</v>
      </c>
    </row>
    <row r="4" spans="2:5" x14ac:dyDescent="0.2">
      <c r="B4" s="12" t="s">
        <v>2</v>
      </c>
      <c r="C4" s="5">
        <f>D4/(1+D$21)</f>
        <v>6.2784492230419084E-2</v>
      </c>
      <c r="D4" s="23">
        <v>0.08</v>
      </c>
      <c r="E4" s="2"/>
    </row>
    <row r="5" spans="2:5" x14ac:dyDescent="0.2">
      <c r="B5" s="13" t="s">
        <v>3</v>
      </c>
      <c r="C5" s="24">
        <f>((1+C23)^(1/12)-1)-0.00083</f>
        <v>9.9639110821322339E-3</v>
      </c>
      <c r="D5" s="14">
        <f>C5*(1+D$21)</f>
        <v>1.2696015500852892E-2</v>
      </c>
      <c r="E5" s="2"/>
    </row>
    <row r="6" spans="2:5" x14ac:dyDescent="0.2">
      <c r="B6" s="13" t="s">
        <v>4</v>
      </c>
      <c r="C6" s="24">
        <v>2.5000000000000001E-3</v>
      </c>
      <c r="D6" s="14">
        <f>C6*(1+D$21)</f>
        <v>3.1855E-3</v>
      </c>
    </row>
    <row r="7" spans="2:5" x14ac:dyDescent="0.2">
      <c r="B7" s="13" t="s">
        <v>5</v>
      </c>
      <c r="C7" s="24">
        <v>5.0000000000000001E-3</v>
      </c>
      <c r="D7" s="14">
        <f>C7*(1+D$21)</f>
        <v>6.3709999999999999E-3</v>
      </c>
    </row>
    <row r="8" spans="2:5" ht="15.75" x14ac:dyDescent="0.25">
      <c r="B8" s="16" t="s">
        <v>15</v>
      </c>
      <c r="C8" s="17">
        <f>SUM(C4:C7)</f>
        <v>8.0248403312551328E-2</v>
      </c>
      <c r="D8" s="18">
        <f>SUM(D4:D7)</f>
        <v>0.10225251550085289</v>
      </c>
      <c r="E8" s="2"/>
    </row>
    <row r="9" spans="2:5" x14ac:dyDescent="0.2">
      <c r="B9" s="11"/>
      <c r="C9" s="5"/>
      <c r="D9" s="19"/>
    </row>
    <row r="10" spans="2:5" ht="15.75" x14ac:dyDescent="0.25">
      <c r="B10" s="8" t="s">
        <v>6</v>
      </c>
      <c r="C10" s="6" t="s">
        <v>13</v>
      </c>
      <c r="D10" s="7" t="s">
        <v>14</v>
      </c>
    </row>
    <row r="11" spans="2:5" x14ac:dyDescent="0.2">
      <c r="B11" s="12" t="s">
        <v>19</v>
      </c>
      <c r="C11" s="5">
        <f>D11/(1+D$21)</f>
        <v>7.8480615288023858E-2</v>
      </c>
      <c r="D11" s="23">
        <v>0.1</v>
      </c>
      <c r="E11" s="2"/>
    </row>
    <row r="12" spans="2:5" ht="15.75" x14ac:dyDescent="0.25">
      <c r="B12" s="16" t="s">
        <v>17</v>
      </c>
      <c r="C12" s="17">
        <f>C11</f>
        <v>7.8480615288023858E-2</v>
      </c>
      <c r="D12" s="18">
        <f>D11</f>
        <v>0.1</v>
      </c>
    </row>
    <row r="13" spans="2:5" x14ac:dyDescent="0.2">
      <c r="B13" s="11"/>
      <c r="C13" s="5"/>
      <c r="D13" s="19"/>
    </row>
    <row r="14" spans="2:5" ht="15.75" x14ac:dyDescent="0.25">
      <c r="B14" s="8" t="s">
        <v>7</v>
      </c>
      <c r="C14" s="6" t="s">
        <v>13</v>
      </c>
      <c r="D14" s="7" t="s">
        <v>14</v>
      </c>
    </row>
    <row r="15" spans="2:5" x14ac:dyDescent="0.2">
      <c r="B15" s="12" t="s">
        <v>8</v>
      </c>
      <c r="C15" s="24">
        <v>6.4999999999999997E-3</v>
      </c>
      <c r="D15" s="15">
        <f>C15*(1+D$21)</f>
        <v>8.2822999999999994E-3</v>
      </c>
    </row>
    <row r="16" spans="2:5" x14ac:dyDescent="0.2">
      <c r="B16" s="13" t="s">
        <v>9</v>
      </c>
      <c r="C16" s="24">
        <v>0.03</v>
      </c>
      <c r="D16" s="14">
        <f>C16*(1+D$21)</f>
        <v>3.8225999999999996E-2</v>
      </c>
    </row>
    <row r="17" spans="1:7" x14ac:dyDescent="0.2">
      <c r="B17" s="13" t="s">
        <v>10</v>
      </c>
      <c r="C17" s="24">
        <v>0.02</v>
      </c>
      <c r="D17" s="14">
        <f>C17*(1+D$21)</f>
        <v>2.5484E-2</v>
      </c>
      <c r="G17" s="24"/>
    </row>
    <row r="18" spans="1:7" x14ac:dyDescent="0.2">
      <c r="B18" s="13" t="s">
        <v>11</v>
      </c>
      <c r="C18" s="24">
        <v>0</v>
      </c>
      <c r="D18" s="14">
        <f>C18*(1+D$21)</f>
        <v>0</v>
      </c>
    </row>
    <row r="19" spans="1:7" ht="15.75" x14ac:dyDescent="0.25">
      <c r="B19" s="20" t="s">
        <v>16</v>
      </c>
      <c r="C19" s="21">
        <f>SUM(C15:C18)</f>
        <v>5.6499999999999995E-2</v>
      </c>
      <c r="D19" s="22">
        <f>ROUND(SUM(D15:D18),4)</f>
        <v>7.1999999999999995E-2</v>
      </c>
    </row>
    <row r="20" spans="1:7" x14ac:dyDescent="0.2">
      <c r="C20" s="5"/>
    </row>
    <row r="21" spans="1:7" ht="18" x14ac:dyDescent="0.25">
      <c r="B21" s="9" t="s">
        <v>12</v>
      </c>
      <c r="C21" s="10">
        <f>C8+C12+C19</f>
        <v>0.21522901860057519</v>
      </c>
      <c r="D21" s="10">
        <f>ROUND((D4+D11+SUM(C5:C7,C15:C18))/(1-SUM(C5:C7,C15:C18)),4)</f>
        <v>0.2742</v>
      </c>
      <c r="E21" s="3"/>
    </row>
    <row r="22" spans="1:7" x14ac:dyDescent="0.2">
      <c r="C22" s="5"/>
    </row>
    <row r="23" spans="1:7" x14ac:dyDescent="0.2">
      <c r="B23" s="1" t="s">
        <v>18</v>
      </c>
      <c r="C23" s="24">
        <v>0.13750000000000001</v>
      </c>
    </row>
    <row r="25" spans="1:7" ht="15" customHeight="1" x14ac:dyDescent="0.2">
      <c r="A25" s="1" t="s">
        <v>20</v>
      </c>
      <c r="B25" s="27"/>
      <c r="C25" s="5"/>
      <c r="D25" s="1"/>
    </row>
    <row r="26" spans="1:7" x14ac:dyDescent="0.2">
      <c r="B26" s="25"/>
      <c r="C26" s="25"/>
      <c r="D26" s="25"/>
    </row>
    <row r="27" spans="1:7" ht="15" customHeight="1" x14ac:dyDescent="0.2">
      <c r="B27" s="29" t="s">
        <v>21</v>
      </c>
      <c r="C27" s="29"/>
      <c r="D27" s="29"/>
    </row>
    <row r="28" spans="1:7" x14ac:dyDescent="0.2">
      <c r="B28" s="29"/>
      <c r="C28" s="29"/>
      <c r="D28" s="29"/>
    </row>
    <row r="29" spans="1:7" x14ac:dyDescent="0.2">
      <c r="B29" s="29"/>
      <c r="C29" s="29"/>
      <c r="D29" s="29"/>
    </row>
    <row r="30" spans="1:7" x14ac:dyDescent="0.2">
      <c r="B30" s="29"/>
      <c r="C30" s="29"/>
      <c r="D30" s="29"/>
    </row>
    <row r="31" spans="1:7" x14ac:dyDescent="0.2">
      <c r="B31" s="26"/>
      <c r="C31" s="26"/>
      <c r="D31" s="26"/>
    </row>
    <row r="32" spans="1:7" x14ac:dyDescent="0.2">
      <c r="B32" s="26"/>
      <c r="C32" s="26"/>
      <c r="D32" s="26"/>
    </row>
    <row r="33" spans="2:4" x14ac:dyDescent="0.2">
      <c r="B33" s="26"/>
      <c r="C33" s="26"/>
      <c r="D33" s="26"/>
    </row>
    <row r="34" spans="2:4" x14ac:dyDescent="0.2">
      <c r="B34" s="26"/>
      <c r="C34" s="26"/>
      <c r="D34" s="26"/>
    </row>
    <row r="35" spans="2:4" x14ac:dyDescent="0.2">
      <c r="B35" s="26"/>
      <c r="C35" s="26"/>
      <c r="D35" s="26"/>
    </row>
  </sheetData>
  <mergeCells count="2">
    <mergeCell ref="B2:D2"/>
    <mergeCell ref="B27:D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E35"/>
  <sheetViews>
    <sheetView tabSelected="1" view="pageBreakPreview" zoomScaleNormal="86" zoomScaleSheetLayoutView="100" workbookViewId="0">
      <selection activeCell="G29" sqref="G29"/>
    </sheetView>
  </sheetViews>
  <sheetFormatPr defaultColWidth="10.875" defaultRowHeight="15" x14ac:dyDescent="0.2"/>
  <cols>
    <col min="1" max="1" width="4.125" style="1" customWidth="1"/>
    <col min="2" max="2" width="31.5" style="1" customWidth="1"/>
    <col min="3" max="3" width="12.125" style="4" customWidth="1"/>
    <col min="4" max="4" width="12.125" style="5" customWidth="1"/>
    <col min="5" max="5" width="4.125" style="1" customWidth="1"/>
    <col min="6" max="16384" width="10.875" style="1"/>
  </cols>
  <sheetData>
    <row r="1" spans="2:5" ht="45" customHeight="1" x14ac:dyDescent="0.2"/>
    <row r="2" spans="2:5" ht="27" customHeight="1" x14ac:dyDescent="0.2">
      <c r="B2" s="28" t="s">
        <v>0</v>
      </c>
      <c r="C2" s="28"/>
      <c r="D2" s="28"/>
    </row>
    <row r="3" spans="2:5" ht="15.75" x14ac:dyDescent="0.25">
      <c r="B3" s="8" t="s">
        <v>1</v>
      </c>
      <c r="C3" s="6" t="s">
        <v>13</v>
      </c>
      <c r="D3" s="7" t="s">
        <v>14</v>
      </c>
    </row>
    <row r="4" spans="2:5" x14ac:dyDescent="0.2">
      <c r="B4" s="12" t="s">
        <v>2</v>
      </c>
      <c r="C4" s="5">
        <f>ROUNDUP(D4/(1+D$21),4)</f>
        <v>5.9800000000000006E-2</v>
      </c>
      <c r="D4" s="23">
        <v>0.08</v>
      </c>
      <c r="E4" s="2"/>
    </row>
    <row r="5" spans="2:5" x14ac:dyDescent="0.2">
      <c r="B5" s="13" t="s">
        <v>3</v>
      </c>
      <c r="C5" s="24">
        <f>((1+C23)^(1/12)-1)-0.00077</f>
        <v>1.0023911082132235E-2</v>
      </c>
      <c r="D5" s="14">
        <f>C5*(1+D$21)</f>
        <v>1.3426026503407915E-2</v>
      </c>
      <c r="E5" s="2"/>
    </row>
    <row r="6" spans="2:5" x14ac:dyDescent="0.2">
      <c r="B6" s="13" t="s">
        <v>4</v>
      </c>
      <c r="C6" s="24">
        <v>2.5000000000000001E-3</v>
      </c>
      <c r="D6" s="14">
        <f>C6*(1+D$21)</f>
        <v>3.3484999999999999E-3</v>
      </c>
    </row>
    <row r="7" spans="2:5" x14ac:dyDescent="0.2">
      <c r="B7" s="13" t="s">
        <v>5</v>
      </c>
      <c r="C7" s="24">
        <v>5.0000000000000001E-3</v>
      </c>
      <c r="D7" s="14">
        <f>C7*(1+D$21)</f>
        <v>6.6969999999999998E-3</v>
      </c>
    </row>
    <row r="8" spans="2:5" ht="15.75" x14ac:dyDescent="0.25">
      <c r="B8" s="16" t="s">
        <v>15</v>
      </c>
      <c r="C8" s="17">
        <f>SUM(C4:C7)</f>
        <v>7.7323911082132241E-2</v>
      </c>
      <c r="D8" s="18">
        <f>SUM(D4:D7)</f>
        <v>0.10347152650340792</v>
      </c>
      <c r="E8" s="2"/>
    </row>
    <row r="9" spans="2:5" x14ac:dyDescent="0.2">
      <c r="B9" s="11"/>
      <c r="C9" s="5"/>
      <c r="D9" s="19"/>
    </row>
    <row r="10" spans="2:5" ht="15.75" x14ac:dyDescent="0.25">
      <c r="B10" s="8" t="s">
        <v>6</v>
      </c>
      <c r="C10" s="6" t="s">
        <v>13</v>
      </c>
      <c r="D10" s="7" t="s">
        <v>14</v>
      </c>
    </row>
    <row r="11" spans="2:5" x14ac:dyDescent="0.2">
      <c r="B11" s="12" t="s">
        <v>19</v>
      </c>
      <c r="C11" s="5">
        <f>D11/(1+D$21)</f>
        <v>7.4660295654770795E-2</v>
      </c>
      <c r="D11" s="23">
        <v>0.1</v>
      </c>
      <c r="E11" s="2"/>
    </row>
    <row r="12" spans="2:5" ht="15.75" x14ac:dyDescent="0.25">
      <c r="B12" s="16" t="s">
        <v>17</v>
      </c>
      <c r="C12" s="17">
        <f>C11</f>
        <v>7.4660295654770795E-2</v>
      </c>
      <c r="D12" s="18">
        <f>D11</f>
        <v>0.1</v>
      </c>
    </row>
    <row r="13" spans="2:5" x14ac:dyDescent="0.2">
      <c r="B13" s="11"/>
      <c r="C13" s="5"/>
      <c r="D13" s="19"/>
    </row>
    <row r="14" spans="2:5" ht="15.75" x14ac:dyDescent="0.25">
      <c r="B14" s="8" t="s">
        <v>7</v>
      </c>
      <c r="C14" s="6" t="s">
        <v>13</v>
      </c>
      <c r="D14" s="7" t="s">
        <v>14</v>
      </c>
    </row>
    <row r="15" spans="2:5" x14ac:dyDescent="0.2">
      <c r="B15" s="12" t="s">
        <v>8</v>
      </c>
      <c r="C15" s="24">
        <v>6.4999999999999997E-3</v>
      </c>
      <c r="D15" s="15">
        <f>C15*(1+D$21)</f>
        <v>8.7060999999999996E-3</v>
      </c>
    </row>
    <row r="16" spans="2:5" x14ac:dyDescent="0.2">
      <c r="B16" s="13" t="s">
        <v>9</v>
      </c>
      <c r="C16" s="24">
        <v>0.03</v>
      </c>
      <c r="D16" s="14">
        <f>C16*(1+D$21)</f>
        <v>4.0181999999999995E-2</v>
      </c>
    </row>
    <row r="17" spans="1:5" x14ac:dyDescent="0.2">
      <c r="B17" s="13" t="s">
        <v>10</v>
      </c>
      <c r="C17" s="24">
        <f>'BDI - sem desoneração'!C17</f>
        <v>0.02</v>
      </c>
      <c r="D17" s="14">
        <f>C17*(1+D$21)</f>
        <v>2.6787999999999999E-2</v>
      </c>
    </row>
    <row r="18" spans="1:5" x14ac:dyDescent="0.2">
      <c r="B18" s="13" t="s">
        <v>11</v>
      </c>
      <c r="C18" s="24">
        <v>4.4999999999999998E-2</v>
      </c>
      <c r="D18" s="14">
        <f>C18*(1+D$21)</f>
        <v>6.0272999999999993E-2</v>
      </c>
    </row>
    <row r="19" spans="1:5" ht="15.75" x14ac:dyDescent="0.25">
      <c r="B19" s="20" t="s">
        <v>16</v>
      </c>
      <c r="C19" s="21">
        <f>SUM(C15:C18)</f>
        <v>0.10149999999999999</v>
      </c>
      <c r="D19" s="22">
        <f>SUM(D15:D18)</f>
        <v>0.13594909999999999</v>
      </c>
    </row>
    <row r="20" spans="1:5" x14ac:dyDescent="0.2">
      <c r="C20" s="5"/>
    </row>
    <row r="21" spans="1:5" ht="18" x14ac:dyDescent="0.25">
      <c r="B21" s="9" t="s">
        <v>12</v>
      </c>
      <c r="C21" s="10">
        <f>C8+C12+C19</f>
        <v>0.25348420673690303</v>
      </c>
      <c r="D21" s="10">
        <f>ROUND((D4+D11+SUM(C5:C7,C15:C18))/(1-SUM(C5:C7,C15:C18)),4)</f>
        <v>0.33939999999999998</v>
      </c>
      <c r="E21" s="3"/>
    </row>
    <row r="22" spans="1:5" x14ac:dyDescent="0.2">
      <c r="C22" s="5"/>
    </row>
    <row r="23" spans="1:5" x14ac:dyDescent="0.2">
      <c r="B23" s="1" t="s">
        <v>18</v>
      </c>
      <c r="C23" s="24">
        <f>'BDI - sem desoneração'!C23</f>
        <v>0.13750000000000001</v>
      </c>
    </row>
    <row r="25" spans="1:5" ht="15" customHeight="1" x14ac:dyDescent="0.2">
      <c r="A25" s="1" t="str">
        <f>'BDI - sem desoneração'!A25</f>
        <v>*Conforme Ofício-Circular nº 4499/2022 (SEI DNIT nº 12137181)</v>
      </c>
      <c r="B25" s="27"/>
      <c r="C25" s="5"/>
      <c r="D25" s="1"/>
    </row>
    <row r="26" spans="1:5" ht="15.75" customHeight="1" x14ac:dyDescent="0.2">
      <c r="B26" s="25"/>
      <c r="C26" s="25"/>
      <c r="D26" s="25"/>
    </row>
    <row r="27" spans="1:5" ht="15" customHeight="1" x14ac:dyDescent="0.2">
      <c r="B27" s="29" t="str">
        <f>'BDI - sem desoneração'!B27</f>
        <v>Segue o trechos da Lei n.º 1.457 de 13 de Outubro de 2017, que Altera Dispositivos da Lei Complementar n.º 785/2001 da Prefeitura Municipal Nobre:</v>
      </c>
      <c r="C27" s="29"/>
      <c r="D27" s="29"/>
    </row>
    <row r="28" spans="1:5" x14ac:dyDescent="0.2">
      <c r="B28" s="29"/>
      <c r="C28" s="29"/>
      <c r="D28" s="29"/>
    </row>
    <row r="29" spans="1:5" x14ac:dyDescent="0.2">
      <c r="B29" s="29"/>
      <c r="C29" s="29"/>
      <c r="D29" s="29"/>
    </row>
    <row r="30" spans="1:5" x14ac:dyDescent="0.2">
      <c r="B30" s="29"/>
      <c r="C30" s="29"/>
      <c r="D30" s="29"/>
    </row>
    <row r="31" spans="1:5" x14ac:dyDescent="0.2">
      <c r="B31" s="26"/>
      <c r="C31" s="26"/>
      <c r="D31" s="26"/>
    </row>
    <row r="32" spans="1:5" x14ac:dyDescent="0.2">
      <c r="B32" s="26"/>
      <c r="C32" s="26"/>
      <c r="D32" s="26"/>
    </row>
    <row r="33" spans="2:4" x14ac:dyDescent="0.2">
      <c r="B33" s="26"/>
      <c r="C33" s="26"/>
      <c r="D33" s="26"/>
    </row>
    <row r="34" spans="2:4" x14ac:dyDescent="0.2">
      <c r="B34" s="26"/>
      <c r="C34" s="26"/>
      <c r="D34" s="26"/>
    </row>
    <row r="35" spans="2:4" x14ac:dyDescent="0.2">
      <c r="B35" s="26"/>
      <c r="C35" s="26"/>
      <c r="D35" s="26"/>
    </row>
  </sheetData>
  <mergeCells count="2">
    <mergeCell ref="B2:D2"/>
    <mergeCell ref="B27:D3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- sem desoneração</vt:lpstr>
      <vt:lpstr>BDI - com desoneração</vt:lpstr>
      <vt:lpstr>'BDI - com desoneração'!Area_de_impressao</vt:lpstr>
      <vt:lpstr>'BDI - sem desoneração'!Area_de_impressao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2020-07-10T20:52:44Z</cp:lastPrinted>
  <dcterms:created xsi:type="dcterms:W3CDTF">2017-08-05T10:53:05Z</dcterms:created>
  <dcterms:modified xsi:type="dcterms:W3CDTF">2022-12-13T13:45:56Z</dcterms:modified>
</cp:coreProperties>
</file>